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TESORERIA EGRESOS 505-1-FACHADA Y OBRA CIVIL\"/>
    </mc:Choice>
  </mc:AlternateContent>
  <bookViews>
    <workbookView xWindow="0" yWindow="0" windowWidth="17865" windowHeight="11175"/>
  </bookViews>
  <sheets>
    <sheet name="FACHADA Y OBRA CIVIL" sheetId="5" r:id="rId1"/>
  </sheets>
  <definedNames>
    <definedName name="_xlnm._FilterDatabase" localSheetId="0" hidden="1">'FACHADA Y OBRA CIVIL'!$A$11:$H$21</definedName>
    <definedName name="_xlnm.Print_Area" localSheetId="0">'FACHADA Y OBRA CIVIL'!$A$1:$H$37</definedName>
    <definedName name="_xlnm.Print_Titles" localSheetId="0">'FACHADA Y OBRA CIVIL'!$1:$12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" l="1"/>
  <c r="H30" i="5"/>
  <c r="H31" i="5"/>
  <c r="H32" i="5"/>
  <c r="H22" i="5" l="1"/>
  <c r="H23" i="5"/>
  <c r="H24" i="5"/>
  <c r="H27" i="5" l="1"/>
  <c r="H28" i="5"/>
  <c r="H26" i="5"/>
  <c r="H15" i="5" l="1"/>
  <c r="H16" i="5"/>
  <c r="H17" i="5"/>
  <c r="H18" i="5"/>
  <c r="H19" i="5"/>
  <c r="H20" i="5"/>
  <c r="H21" i="5"/>
  <c r="H14" i="5"/>
  <c r="H34" i="5" l="1"/>
  <c r="H35" i="5" l="1"/>
  <c r="H36" i="5" s="1"/>
</calcChain>
</file>

<file path=xl/sharedStrings.xml><?xml version="1.0" encoding="utf-8"?>
<sst xmlns="http://schemas.openxmlformats.org/spreadsheetml/2006/main" count="60" uniqueCount="46">
  <si>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</si>
  <si>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</si>
  <si>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</si>
  <si>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FOLIO No.</t>
  </si>
  <si>
    <t xml:space="preserve">ANEXO </t>
  </si>
  <si>
    <t>MUNICIPIO :   MONTERREY NL</t>
  </si>
  <si>
    <t>LICITACION:</t>
  </si>
  <si>
    <t>P.U.</t>
  </si>
  <si>
    <t>PRECIO CON LETRA</t>
  </si>
  <si>
    <t>IMPORTE</t>
  </si>
  <si>
    <t>M2</t>
  </si>
  <si>
    <t>PZA</t>
  </si>
  <si>
    <t>FACHADA</t>
  </si>
  <si>
    <t>SUBTOTAL =</t>
  </si>
  <si>
    <t>I.V.A. =</t>
  </si>
  <si>
    <t>TOTAL =</t>
  </si>
  <si>
    <t>OBRA EXTERIOR</t>
  </si>
  <si>
    <t>KG</t>
  </si>
  <si>
    <t>SUMINISTRO Y  APLICACION DE IMPERMEABILIZANTE PREFABRICADO  DE 4.00 MM. CON GRAVILLA COLOR ROJO TERRACOTA, DE POLIESTER, GARANTIA DE 10 AÑOS O SIMILAR, INCLUYE: SUMINISTRO Y COLOCACIÓN, MATERIALES, LIMPIEZA GENERAL DE LA SUPERFICIE, SELLAMIENTO DE GRIETAS, ANGULOS DE PRETILES, CUELLOS DE TUBERÍAS Y BASES DE TINACOS, HERRAMIENTA, EQUIPO, MANO DE OBRA Y TODO LOS NECESARIO PARA CORRECTA EJECUCIÓN.</t>
  </si>
  <si>
    <t>SUMINISTRO E INSTALACION  DE ARBOL DE LA ESPECIE OLMO, DE 1/4" DE DIAMETRO EN SU TRONCO Y ALTURA NO MENOR A 4.00 MTS. PARA SU SIEMBRA, INCLUYE: GRUA, TRASLADO AL SITIO DE INSTALACIÓN, EXCAVACIÓN DE 0.80X0.80X0.80 Y GRUA , MATERIALES, EQUIPO, HERRQAMIENTA, MANO DE OBRA Y TODO LO NECESARIO PARA SU CORRECTA EJECUCION  (VER PLANO ABA_DET_01, DETALLE 02)</t>
  </si>
  <si>
    <t>M3</t>
  </si>
  <si>
    <t>FECHA: 05-SEP-2020</t>
  </si>
  <si>
    <t>PROYECTO :    RECONSTRUCCIÓN DE  EDIFICIO DE LA SUBSECRETARÍA DE INGRESOS DE LA SECRETARÍA GENERAL DE FINANZAS Y TESORERÍA 
                        GENERAL DEL ESTADO (FACHADA Y OBRA CIVIL)</t>
  </si>
  <si>
    <t>OBRA         :    RECONSTRUCCIÓN DE  EDIFICIO DE LA SUBSECRETARÍA DE INGRESOS DE LA SECRETARÍA GENERAL DE FINANZAS Y TESORERÍA 
                        GENERAL DEL ESTADO (FACHADA Y OBRA CIVIL)</t>
  </si>
  <si>
    <t>UBICACION  :  CALLE 5 DE MAYO ESQUINA ESCOBEDO, COL. CENTRO   (LATITUD: 25.673360, LONGITUD: -100.310885)</t>
  </si>
  <si>
    <t>CONSECUTIVO</t>
  </si>
  <si>
    <t>No. CPTO.</t>
  </si>
  <si>
    <t>CONCEPTO</t>
  </si>
  <si>
    <t>UNID.</t>
  </si>
  <si>
    <t>CANT.</t>
  </si>
  <si>
    <t xml:space="preserve">DESMANTELAMIENTO DE VENTANA EXTERIOR DE 2.00 X 3.00 M2, INCLUIRA RETIRO DEL LUGAR INDICADO POR EL SUPERVISOR, INCLUYE MATERIAL, MANO DE OBRA Y TODO LO  NECESARIO PARA SU CORRECTA EJECUCION.
</t>
  </si>
  <si>
    <t xml:space="preserve">RETIRO DE IMPERMEABILIZACION EXISTENTE. INCLUYE: HERRAMIENTA, EQUIPO, MANO E OBRA , RETIRO DEL MATERIAL, A TIRO LIBRE A TIRADEROS AUTORIZADOS POR EL MUNICIPIO 
</t>
  </si>
  <si>
    <t xml:space="preserve">DEMOLICON DE EMPASTADO CON ESPESOR PROMEDIO DE 6 CMS EN LOSA. INCLUYE: HERRAMIENTA, EQUIPO, MANO E OBRA , RETIRO DEL MATERIAL, A TIRO LIBRE A TIRADEROS AUTORIZADOS POR EL MUNICIPIO 
</t>
  </si>
  <si>
    <t xml:space="preserve">DEMOLICION DE FACHADA POR MEDIOS MECANICOS Y MANUALES, PROTEGIENDO EXTERIORES. INCLUYE: PROTECCION DE EXTERIORES, MATERIAL, VIAJES DE ESCRITORIO, LIMPIEZA DE AREAS, MANO DE OBRA, EQUIPO, HERRAMIENTA Y TODO LO NECESARIO PARA SU EJECUCIÓN
</t>
  </si>
  <si>
    <t xml:space="preserve">VENTANA DE 2.0 METROS DE ANCHO Y 3.0 METROS DE ALTO CRISTAL "DUO VENT" SOLARBAN 70. CON PERFIL DE 3" COLOR BLANCO, CRISTAL DOBLE DE 6MM. INCLUYE: SUMINISTRO, INSTALACIÓN, ACARREO DE LOS MATERIALES, MANO DE OBRA, EQUIPO, HERRAMIENTA Y TODO LO NECESARIO PARA SU EJECUCIÓN.
</t>
  </si>
  <si>
    <t xml:space="preserve">PINTURA VINILICA MARCA COMEX O SIMILIAR EN MUROS Y PLAFONES. INCLUYE: UNA MANO DE SELLADOR, 2 DE PINTURA, HERRAMIENTA, EQUIPO Y TODOLO NECESARIO PARA SU EJECUCIÓN.
</t>
  </si>
  <si>
    <t xml:space="preserve">ZARPEO Y AFINE  CON MORTERO CEMENTO ARENA 1:5,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
</t>
  </si>
  <si>
    <t xml:space="preserve">MURO DE 20 CM DE BLOCK DE CONCRETO DE 20X20X40 CM ARMADO CON 3 VARILLAS DE 1/2", ALTURA DE 3.00 METROS, ASENTADO CON MEZCLA CEMENTO ARENA 1:5, ACABADO COMÚN, CON REFUERZOS HORIZONTALES A BASE DE ESCALERILLA A CADA 2 HILADAS. INCLUYE: MATERIALES, ACARREOS, MANO DE OBRA, EQUIPO Y HERRAMIENTA Y TODO LO NECESARIO PARA SU CORRECTA EJECUCIÓN.
</t>
  </si>
  <si>
    <t xml:space="preserve">SUMINISTRO Y COLOCACIÓN DE PANEL DE ALUMINIO DE 4MM COLOR MORADO MARCA PRINTEL O SIMILAR, INCLUYE: SUMINISTRO DE MATERIALES E INSTALACION, TRAZOS, CORTES, AJUSTES EN FILETES Y VENTANAS, DESPERDICIOS, PERFORACIONES NECESARIAS, FLETE, MANIOBRAS, ANDAMIAJE, ELEVACIONES A CUALQUIER ALTURA Y NIVEL, ESTRUCTURA A BASE DE PTR DE 2" X 2"  CAL. 14  (8,528 ML),  ANCLAJES, HERRAMIENTA, EQUIPO, MANO DE OBRA Y TODO LO NECESARIO PARA SU CORRECTA EJECUCIÓN.
</t>
  </si>
  <si>
    <t xml:space="preserve">PINTURA PARA RECUBRIMIENTO DE ESTRUCTURA METÁLICA COLOR MORADO MARCA COMEX O SIMILAR, APLICANDO UNA CAPA DE PRIMARIO DE 4 MILESIMAS DE PULGADA Y UNA DE ACABADO DE 6 MILESIMAS DE PULGADA, DEBIENDOSE SEGUIR LOS PROCEDIMIENTOS ESTABLECIDOS POR EL PROVEEDOR DE LA PINTURA, INCLUYE MATERIALES, LIMPIEZA CON CHORRO DE ARENA A METAL BLANCO (SSPC-SP-5), PREPARACION DE LA SUPERFICIE, ANDAMIOS, RETOQUES, EQUIPO, HERRAMIENTA Y MANO DE OBRA.
</t>
  </si>
  <si>
    <t xml:space="preserve">SUMINISTRO Y COLOCACION DE TERRAZO VENECIANO COLOR HUMO DE 50 X 50 X 3 cm. CON ACABADO ANTIQUE SELLADO INCLUYE: TRAZO, FLETES, EQUIPO Y MATERIAL NECESARIO, HEERAMIENTA Y MANO DE OBRA (VER PLANO ABA_DET_02)
</t>
  </si>
  <si>
    <t xml:space="preserve">CARGA, ACARREO Y DESCARGA DEL MATERIAL PRODUCTO DE LA EXCAVACION A TIRO LIBRE EN CAMIÓN DE VOLTEO, VOLUMEN MEDIDO EN CAJA; INCLUYE: EQUIPO, HERRAMIENTA Y MANO DE OBRA.
</t>
  </si>
  <si>
    <t xml:space="preserve">SUMINISTRO Y COLOCACION DE POSTE METALICO MIXTO RECUBIERTO CON PINTURA EN POLVO TERMOCURADA COLOR GRX02-5 MCA COMEX ACABADO SIMILAR AL DE LA CARCASA DEL REFLECTOR, EL POSTE ESTA COMPUESTO DE 3 SECCIONES DE CAÑA DE 6.5, 4.5 Y 3.5 SIN COSTURA CEDULA 30 DE 9 MTS DE ALTURA TOTAL DEL POSTE  INCLUYE MONTAJE, NIVELADO Y ALINEADO VERTICAL, SIN LUMINARIA NI CABLEADO
</t>
  </si>
  <si>
    <t xml:space="preserve">SUMINISTRO E INSTALACION DE FUENTE DE PODER  DATA ENEABLE PARA LUMINARIOS COLOR KINECTIS, INCLUYE: MATERIAL, HERRAMIENTA Y MANO DE OBRA NECESARIA. INSTALACIÓN DE CONTACTO SOBRE CON CUBIERTA PARA EXTERIOR. INCLUYE MATERIAL, EQUIPO, HERRAMIENTA, MANO DE OBRA Y TODO LO NECESARIO PARA SU CORRECTA EJECUCIÓN
</t>
  </si>
  <si>
    <t xml:space="preserve">SUMINISTRO E INSTALACION DE CONTROLADOR PARA ILUMINACION  INCLUYE:  MATERIAL, HERRAMIENTA Y MANO DE OBRA.
</t>
  </si>
  <si>
    <t xml:space="preserve">PROGRAMACION DE ILUMINACION  INCLUYE: PERSONAL, EQUIPO Y MANO DE OBRA NECESARIA.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</si>
</sst>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1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ourier"/>
      <family val="3"/>
    </font>
    <font>
      <sz val="11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</fills>
  <borders count="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39" fontId="4" fillId="0" borderId="0"/>
    <xf numFmtId="0" fontId="5" fillId="0" borderId="0"/>
    <xf numFmtId="0" fontId="2" fillId="0" borderId="0"/>
    <xf numFmtId="44" fontId="12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6" fillId="0" borderId="0" xfId="0" applyFont="1" applyAlignment="1"/>
    <xf numFmtId="0" fontId="6" fillId="0" borderId="0" xfId="0" applyFont="1" applyFill="1" applyBorder="1" applyAlignment="1" applyProtection="1">
      <alignment horizontal="justify" vertical="top" wrapText="1"/>
    </xf>
    <xf numFmtId="0" fontId="7" fillId="3" borderId="0" xfId="2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justify" vertical="top" wrapText="1"/>
    </xf>
    <xf numFmtId="4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44" fontId="6" fillId="0" borderId="0" xfId="4" applyFont="1" applyFill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4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justify" vertical="top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top"/>
    </xf>
    <xf numFmtId="44" fontId="14" fillId="0" borderId="0" xfId="4" applyFont="1" applyAlignment="1">
      <alignment horizontal="center" vertical="center"/>
    </xf>
    <xf numFmtId="164" fontId="8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center" vertical="center"/>
    </xf>
    <xf numFmtId="4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39" fontId="9" fillId="0" borderId="0" xfId="1" applyFont="1" applyBorder="1" applyAlignment="1" applyProtection="1">
      <alignment vertical="top" wrapText="1"/>
    </xf>
    <xf numFmtId="39" fontId="9" fillId="0" borderId="0" xfId="1" applyFont="1" applyBorder="1" applyAlignment="1" applyProtection="1">
      <alignment vertical="top"/>
    </xf>
    <xf numFmtId="39" fontId="9" fillId="0" borderId="0" xfId="0" applyNumberFormat="1" applyFont="1" applyAlignment="1">
      <alignment vertical="top" wrapText="1"/>
    </xf>
    <xf numFmtId="3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4" fontId="9" fillId="0" borderId="1" xfId="0" applyNumberFormat="1" applyFont="1" applyBorder="1" applyAlignment="1">
      <alignment horizontal="center" vertical="center"/>
    </xf>
    <xf numFmtId="0" fontId="10" fillId="2" borderId="0" xfId="2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/>
    <xf numFmtId="39" fontId="9" fillId="0" borderId="0" xfId="1" applyFont="1" applyBorder="1" applyAlignment="1" applyProtection="1">
      <alignment horizontal="center" vertical="top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10" fillId="2" borderId="0" xfId="2" applyFont="1" applyFill="1" applyBorder="1" applyAlignment="1">
      <alignment horizontal="center" vertical="top"/>
    </xf>
    <xf numFmtId="0" fontId="7" fillId="3" borderId="0" xfId="2" applyFont="1" applyFill="1" applyBorder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39" fontId="9" fillId="0" borderId="0" xfId="1" applyFont="1" applyBorder="1" applyAlignment="1" applyProtection="1">
      <alignment horizontal="right" vertical="top"/>
    </xf>
    <xf numFmtId="4" fontId="9" fillId="0" borderId="1" xfId="0" applyNumberFormat="1" applyFont="1" applyBorder="1" applyAlignment="1">
      <alignment horizontal="right" vertical="top" wrapText="1"/>
    </xf>
    <xf numFmtId="165" fontId="7" fillId="0" borderId="0" xfId="0" applyNumberFormat="1" applyFont="1" applyFill="1" applyBorder="1" applyAlignment="1">
      <alignment horizontal="right" vertical="center" wrapText="1"/>
    </xf>
    <xf numFmtId="0" fontId="10" fillId="2" borderId="0" xfId="2" applyFont="1" applyFill="1" applyBorder="1" applyAlignment="1">
      <alignment horizontal="right" vertical="top"/>
    </xf>
    <xf numFmtId="44" fontId="6" fillId="0" borderId="0" xfId="4" applyFont="1" applyAlignment="1">
      <alignment horizontal="right" vertical="top"/>
    </xf>
    <xf numFmtId="44" fontId="6" fillId="0" borderId="0" xfId="4" applyFont="1" applyFill="1" applyAlignment="1">
      <alignment horizontal="right" vertical="top"/>
    </xf>
    <xf numFmtId="44" fontId="6" fillId="0" borderId="0" xfId="4" applyFont="1" applyFill="1" applyBorder="1" applyAlignment="1">
      <alignment horizontal="right" vertical="top"/>
    </xf>
    <xf numFmtId="44" fontId="8" fillId="0" borderId="0" xfId="4" applyFont="1" applyFill="1" applyBorder="1" applyAlignment="1">
      <alignment horizontal="right" vertical="top"/>
    </xf>
    <xf numFmtId="0" fontId="7" fillId="3" borderId="0" xfId="2" applyFont="1" applyFill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7" fillId="0" borderId="0" xfId="5" applyFont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44" fontId="14" fillId="0" borderId="5" xfId="4" applyFont="1" applyBorder="1" applyAlignment="1">
      <alignment horizontal="center" vertical="center"/>
    </xf>
    <xf numFmtId="44" fontId="14" fillId="0" borderId="6" xfId="4" applyFont="1" applyBorder="1" applyAlignment="1">
      <alignment horizontal="center" vertical="center"/>
    </xf>
    <xf numFmtId="39" fontId="9" fillId="0" borderId="0" xfId="1" applyFont="1" applyBorder="1" applyAlignment="1" applyProtection="1">
      <alignment horizontal="left" vertical="top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39" fontId="9" fillId="0" borderId="0" xfId="1" applyFont="1" applyBorder="1" applyAlignment="1" applyProtection="1">
      <alignment horizontal="left" vertical="top" wrapText="1"/>
    </xf>
    <xf numFmtId="165" fontId="9" fillId="0" borderId="0" xfId="0" applyNumberFormat="1" applyFont="1" applyAlignment="1">
      <alignment horizontal="left" vertical="center" wrapText="1"/>
    </xf>
    <xf numFmtId="39" fontId="9" fillId="0" borderId="0" xfId="1" applyFont="1" applyBorder="1" applyAlignment="1" applyProtection="1">
      <alignment horizontal="left" vertical="center" wrapText="1"/>
      <protection locked="0"/>
    </xf>
  </cellXfs>
  <cellStyles count="6">
    <cellStyle name="Moneda" xfId="4" builtinId="4"/>
    <cellStyle name="Normal" xfId="0" builtinId="0"/>
    <cellStyle name="Normal 2" xfId="2"/>
    <cellStyle name="Normal 4" xfId="3"/>
    <cellStyle name="Normal 6" xfId="5"/>
    <cellStyle name="Normal_ELECT. SENDERO-COLOMBIA" xfId="1"/>
  </cellStyles>
  <dxfs count="0"/>
  <tableStyles count="0" defaultTableStyle="TableStyleMedium2" defaultPivotStyle="PivotStyleLight16"/>
  <colors>
    <mruColors>
      <color rgb="FF811981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9526</xdr:rowOff>
    </xdr:from>
    <xdr:to>
      <xdr:col>2</xdr:col>
      <xdr:colOff>962025</xdr:colOff>
      <xdr:row>3</xdr:row>
      <xdr:rowOff>181343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68E97B6E-57FF-4EA1-959D-5EE4BB6CC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6"/>
          <a:ext cx="1933575" cy="762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zoomScaleNormal="100" zoomScaleSheetLayoutView="100" workbookViewId="0">
      <selection activeCell="G16" sqref="G16"/>
    </sheetView>
  </sheetViews>
  <sheetFormatPr baseColWidth="10" defaultColWidth="14.42578125" defaultRowHeight="12" x14ac:dyDescent="0.2"/>
  <cols>
    <col min="1" max="2" width="7.7109375" style="24" customWidth="1"/>
    <col min="3" max="3" width="46.7109375" style="15" customWidth="1"/>
    <col min="4" max="4" width="7.7109375" style="9" customWidth="1"/>
    <col min="5" max="5" width="11.7109375" style="24" customWidth="1"/>
    <col min="6" max="6" width="11.7109375" style="59" customWidth="1"/>
    <col min="7" max="7" width="20.7109375" style="24" customWidth="1"/>
    <col min="8" max="8" width="16.7109375" style="25" customWidth="1"/>
    <col min="9" max="10" width="11.42578125" style="1" customWidth="1"/>
    <col min="11" max="16384" width="14.42578125" style="1"/>
  </cols>
  <sheetData>
    <row r="1" spans="1:15" x14ac:dyDescent="0.2">
      <c r="A1" s="9"/>
      <c r="B1" s="9"/>
      <c r="E1" s="13"/>
      <c r="F1" s="49"/>
      <c r="G1" s="21"/>
      <c r="H1" s="22"/>
      <c r="I1" s="24"/>
      <c r="J1" s="24"/>
    </row>
    <row r="2" spans="1:15" ht="18.75" x14ac:dyDescent="0.2">
      <c r="A2" s="9"/>
      <c r="B2" s="9"/>
      <c r="C2" s="66" t="s">
        <v>0</v>
      </c>
      <c r="D2" s="66"/>
      <c r="E2" s="66"/>
      <c r="F2" s="66"/>
      <c r="G2" s="66"/>
      <c r="H2" s="22"/>
      <c r="I2" s="24"/>
      <c r="J2" s="24"/>
    </row>
    <row r="3" spans="1:15" ht="15.75" x14ac:dyDescent="0.2">
      <c r="A3" s="9"/>
      <c r="B3" s="9"/>
      <c r="C3" s="67" t="s">
        <v>1</v>
      </c>
      <c r="D3" s="67"/>
      <c r="E3" s="67"/>
      <c r="F3" s="67"/>
      <c r="G3" s="67"/>
      <c r="H3" s="22"/>
      <c r="I3" s="24"/>
      <c r="J3" s="24"/>
    </row>
    <row r="4" spans="1:15" ht="15" x14ac:dyDescent="0.2">
      <c r="A4" s="9"/>
      <c r="B4" s="9"/>
      <c r="C4" s="68" t="s">
        <v>2</v>
      </c>
      <c r="D4" s="68"/>
      <c r="E4" s="68"/>
      <c r="F4" s="68"/>
      <c r="G4" s="68"/>
      <c r="H4" s="22"/>
      <c r="I4" s="24"/>
      <c r="J4" s="24"/>
    </row>
    <row r="5" spans="1:15" x14ac:dyDescent="0.2">
      <c r="A5" s="9"/>
      <c r="B5" s="9"/>
      <c r="F5" s="49"/>
      <c r="G5" s="21"/>
      <c r="H5" s="22"/>
      <c r="I5" s="24"/>
      <c r="J5" s="24"/>
    </row>
    <row r="6" spans="1:15" ht="26.1" customHeight="1" x14ac:dyDescent="0.2">
      <c r="A6" s="26"/>
      <c r="B6" s="69" t="s">
        <v>22</v>
      </c>
      <c r="C6" s="69"/>
      <c r="D6" s="69"/>
      <c r="E6" s="69"/>
      <c r="F6" s="69"/>
      <c r="G6" s="69"/>
      <c r="H6" s="70" t="s">
        <v>3</v>
      </c>
      <c r="I6" s="24"/>
      <c r="J6" s="24"/>
    </row>
    <row r="7" spans="1:15" ht="26.1" customHeight="1" x14ac:dyDescent="0.2">
      <c r="A7" s="28"/>
      <c r="B7" s="69" t="s">
        <v>23</v>
      </c>
      <c r="C7" s="69"/>
      <c r="D7" s="69"/>
      <c r="E7" s="69"/>
      <c r="F7" s="69"/>
      <c r="G7" s="69"/>
      <c r="H7" s="71" t="s">
        <v>4</v>
      </c>
      <c r="I7" s="24"/>
      <c r="J7" s="24"/>
    </row>
    <row r="8" spans="1:15" x14ac:dyDescent="0.2">
      <c r="A8" s="28"/>
      <c r="B8" s="65" t="s">
        <v>24</v>
      </c>
      <c r="C8" s="65"/>
      <c r="D8" s="65"/>
      <c r="E8" s="65"/>
      <c r="F8" s="65"/>
      <c r="G8" s="65"/>
      <c r="H8" s="29"/>
      <c r="I8" s="24"/>
      <c r="J8" s="24"/>
      <c r="K8" s="24"/>
      <c r="L8" s="24"/>
      <c r="M8" s="24"/>
      <c r="N8" s="24"/>
      <c r="O8" s="24"/>
    </row>
    <row r="9" spans="1:15" x14ac:dyDescent="0.2">
      <c r="A9" s="28"/>
      <c r="B9" s="27" t="s">
        <v>5</v>
      </c>
      <c r="C9" s="1"/>
      <c r="D9" s="35"/>
      <c r="E9" s="27"/>
      <c r="F9" s="50"/>
      <c r="G9" s="27"/>
      <c r="H9" s="22"/>
      <c r="I9" s="24"/>
      <c r="J9" s="24"/>
      <c r="K9" s="24"/>
      <c r="L9" s="24"/>
      <c r="M9" s="24"/>
      <c r="N9" s="24"/>
      <c r="O9" s="24"/>
    </row>
    <row r="10" spans="1:15" ht="12.75" thickBot="1" x14ac:dyDescent="0.25">
      <c r="A10" s="9"/>
      <c r="B10" s="9"/>
      <c r="E10" s="13"/>
      <c r="F10" s="51" t="s">
        <v>6</v>
      </c>
      <c r="G10" s="30"/>
      <c r="H10" s="31" t="s">
        <v>21</v>
      </c>
      <c r="I10" s="24"/>
      <c r="J10" s="24"/>
      <c r="K10" s="24"/>
      <c r="L10" s="24"/>
      <c r="M10" s="24"/>
      <c r="N10" s="24"/>
      <c r="O10" s="24"/>
    </row>
    <row r="11" spans="1:15" s="60" customFormat="1" ht="24.75" thickBot="1" x14ac:dyDescent="0.3">
      <c r="A11" s="36" t="s">
        <v>25</v>
      </c>
      <c r="B11" s="37" t="s">
        <v>26</v>
      </c>
      <c r="C11" s="37" t="s">
        <v>27</v>
      </c>
      <c r="D11" s="37" t="s">
        <v>28</v>
      </c>
      <c r="E11" s="38" t="s">
        <v>29</v>
      </c>
      <c r="F11" s="39" t="s">
        <v>7</v>
      </c>
      <c r="G11" s="38" t="s">
        <v>8</v>
      </c>
      <c r="H11" s="40" t="s">
        <v>9</v>
      </c>
    </row>
    <row r="12" spans="1:15" s="46" customFormat="1" ht="8.1" customHeight="1" x14ac:dyDescent="0.25">
      <c r="A12" s="41"/>
      <c r="B12" s="41"/>
      <c r="C12" s="42"/>
      <c r="D12" s="41"/>
      <c r="E12" s="43"/>
      <c r="F12" s="52"/>
      <c r="G12" s="43"/>
      <c r="H12" s="44"/>
      <c r="I12" s="45"/>
      <c r="J12" s="45"/>
    </row>
    <row r="13" spans="1:15" x14ac:dyDescent="0.2">
      <c r="A13" s="32"/>
      <c r="B13" s="32"/>
      <c r="C13" s="32" t="s">
        <v>12</v>
      </c>
      <c r="D13" s="47"/>
      <c r="E13" s="32"/>
      <c r="F13" s="53"/>
      <c r="G13" s="32"/>
      <c r="H13" s="32"/>
    </row>
    <row r="14" spans="1:15" s="34" customFormat="1" ht="60" x14ac:dyDescent="0.2">
      <c r="A14" s="4">
        <v>10</v>
      </c>
      <c r="B14" s="4"/>
      <c r="C14" s="2" t="s">
        <v>30</v>
      </c>
      <c r="D14" s="4" t="s">
        <v>10</v>
      </c>
      <c r="E14" s="6">
        <v>309.92</v>
      </c>
      <c r="F14" s="54"/>
      <c r="G14" s="33"/>
      <c r="H14" s="7">
        <f t="shared" ref="H14:H24" si="0">E14*F14</f>
        <v>0</v>
      </c>
    </row>
    <row r="15" spans="1:15" s="34" customFormat="1" ht="60" x14ac:dyDescent="0.2">
      <c r="A15" s="4">
        <v>20</v>
      </c>
      <c r="B15" s="4"/>
      <c r="C15" s="2" t="s">
        <v>31</v>
      </c>
      <c r="D15" s="4" t="s">
        <v>10</v>
      </c>
      <c r="E15" s="6">
        <v>506</v>
      </c>
      <c r="F15" s="55"/>
      <c r="G15" s="33"/>
      <c r="H15" s="7">
        <f t="shared" si="0"/>
        <v>0</v>
      </c>
    </row>
    <row r="16" spans="1:15" s="34" customFormat="1" ht="60" x14ac:dyDescent="0.2">
      <c r="A16" s="4">
        <v>30</v>
      </c>
      <c r="B16" s="4"/>
      <c r="C16" s="2" t="s">
        <v>32</v>
      </c>
      <c r="D16" s="4" t="s">
        <v>10</v>
      </c>
      <c r="E16" s="6">
        <v>506</v>
      </c>
      <c r="F16" s="56"/>
      <c r="G16" s="33"/>
      <c r="H16" s="7">
        <f t="shared" si="0"/>
        <v>0</v>
      </c>
    </row>
    <row r="17" spans="1:8" s="34" customFormat="1" ht="72" x14ac:dyDescent="0.2">
      <c r="A17" s="4">
        <v>40</v>
      </c>
      <c r="B17" s="4"/>
      <c r="C17" s="2" t="s">
        <v>33</v>
      </c>
      <c r="D17" s="4" t="s">
        <v>10</v>
      </c>
      <c r="E17" s="6">
        <v>1330</v>
      </c>
      <c r="F17" s="56"/>
      <c r="G17" s="33"/>
      <c r="H17" s="7">
        <f t="shared" si="0"/>
        <v>0</v>
      </c>
    </row>
    <row r="18" spans="1:8" s="34" customFormat="1" ht="84" x14ac:dyDescent="0.2">
      <c r="A18" s="4">
        <v>50</v>
      </c>
      <c r="B18" s="4"/>
      <c r="C18" s="5" t="s">
        <v>34</v>
      </c>
      <c r="D18" s="4" t="s">
        <v>10</v>
      </c>
      <c r="E18" s="6">
        <v>273.69</v>
      </c>
      <c r="F18" s="56"/>
      <c r="G18" s="33"/>
      <c r="H18" s="7">
        <f t="shared" si="0"/>
        <v>0</v>
      </c>
    </row>
    <row r="19" spans="1:8" s="34" customFormat="1" ht="60" x14ac:dyDescent="0.2">
      <c r="A19" s="4">
        <v>60</v>
      </c>
      <c r="B19" s="4"/>
      <c r="C19" s="2" t="s">
        <v>35</v>
      </c>
      <c r="D19" s="4" t="s">
        <v>10</v>
      </c>
      <c r="E19" s="6">
        <v>1330</v>
      </c>
      <c r="F19" s="56"/>
      <c r="G19" s="33"/>
      <c r="H19" s="7">
        <f t="shared" si="0"/>
        <v>0</v>
      </c>
    </row>
    <row r="20" spans="1:8" s="34" customFormat="1" ht="120" x14ac:dyDescent="0.2">
      <c r="A20" s="4">
        <v>70</v>
      </c>
      <c r="B20" s="4"/>
      <c r="C20" s="5" t="s">
        <v>36</v>
      </c>
      <c r="D20" s="4" t="s">
        <v>10</v>
      </c>
      <c r="E20" s="6">
        <v>1330</v>
      </c>
      <c r="F20" s="56"/>
      <c r="G20" s="33"/>
      <c r="H20" s="7">
        <f t="shared" si="0"/>
        <v>0</v>
      </c>
    </row>
    <row r="21" spans="1:8" s="34" customFormat="1" ht="96" x14ac:dyDescent="0.2">
      <c r="A21" s="4">
        <v>80</v>
      </c>
      <c r="B21" s="4"/>
      <c r="C21" s="2" t="s">
        <v>37</v>
      </c>
      <c r="D21" s="4" t="s">
        <v>10</v>
      </c>
      <c r="E21" s="6">
        <v>28.15</v>
      </c>
      <c r="F21" s="14"/>
      <c r="G21" s="33"/>
      <c r="H21" s="7">
        <f t="shared" si="0"/>
        <v>0</v>
      </c>
    </row>
    <row r="22" spans="1:8" s="34" customFormat="1" ht="120" x14ac:dyDescent="0.2">
      <c r="A22" s="4">
        <v>90</v>
      </c>
      <c r="B22" s="4"/>
      <c r="C22" s="2" t="s">
        <v>38</v>
      </c>
      <c r="D22" s="4" t="s">
        <v>10</v>
      </c>
      <c r="E22" s="6">
        <v>28.15</v>
      </c>
      <c r="F22" s="11"/>
      <c r="G22" s="33"/>
      <c r="H22" s="7">
        <f t="shared" si="0"/>
        <v>0</v>
      </c>
    </row>
    <row r="23" spans="1:8" s="34" customFormat="1" ht="120" x14ac:dyDescent="0.2">
      <c r="A23" s="4">
        <v>100</v>
      </c>
      <c r="B23" s="4"/>
      <c r="C23" s="2" t="s">
        <v>39</v>
      </c>
      <c r="D23" s="4" t="s">
        <v>17</v>
      </c>
      <c r="E23" s="6">
        <v>1234.18</v>
      </c>
      <c r="F23" s="56"/>
      <c r="G23" s="33"/>
      <c r="H23" s="7">
        <f t="shared" si="0"/>
        <v>0</v>
      </c>
    </row>
    <row r="24" spans="1:8" s="34" customFormat="1" ht="108" x14ac:dyDescent="0.2">
      <c r="A24" s="4">
        <v>110</v>
      </c>
      <c r="B24" s="4"/>
      <c r="C24" s="2" t="s">
        <v>18</v>
      </c>
      <c r="D24" s="4" t="s">
        <v>10</v>
      </c>
      <c r="E24" s="6">
        <v>506</v>
      </c>
      <c r="F24" s="57"/>
      <c r="G24" s="33"/>
      <c r="H24" s="7">
        <f t="shared" si="0"/>
        <v>0</v>
      </c>
    </row>
    <row r="25" spans="1:8" x14ac:dyDescent="0.2">
      <c r="A25" s="3"/>
      <c r="B25" s="3"/>
      <c r="C25" s="3" t="s">
        <v>16</v>
      </c>
      <c r="D25" s="48"/>
      <c r="E25" s="3"/>
      <c r="F25" s="58"/>
      <c r="G25" s="3"/>
      <c r="H25" s="3"/>
    </row>
    <row r="26" spans="1:8" ht="60" x14ac:dyDescent="0.2">
      <c r="A26" s="4">
        <v>120</v>
      </c>
      <c r="B26" s="4"/>
      <c r="C26" s="5" t="s">
        <v>40</v>
      </c>
      <c r="D26" s="4" t="s">
        <v>10</v>
      </c>
      <c r="E26" s="6">
        <v>528</v>
      </c>
      <c r="F26" s="56"/>
      <c r="G26" s="8"/>
      <c r="H26" s="7">
        <f>E26*F26</f>
        <v>0</v>
      </c>
    </row>
    <row r="27" spans="1:8" ht="96" x14ac:dyDescent="0.2">
      <c r="A27" s="4">
        <v>130</v>
      </c>
      <c r="B27" s="4"/>
      <c r="C27" s="5" t="s">
        <v>19</v>
      </c>
      <c r="D27" s="4" t="s">
        <v>11</v>
      </c>
      <c r="E27" s="6">
        <v>4</v>
      </c>
      <c r="F27" s="56"/>
      <c r="G27" s="8"/>
      <c r="H27" s="7">
        <f t="shared" ref="H27:H32" si="1">E27*F27</f>
        <v>0</v>
      </c>
    </row>
    <row r="28" spans="1:8" ht="60" x14ac:dyDescent="0.2">
      <c r="A28" s="4">
        <v>140</v>
      </c>
      <c r="B28" s="4"/>
      <c r="C28" s="5" t="s">
        <v>41</v>
      </c>
      <c r="D28" s="4" t="s">
        <v>20</v>
      </c>
      <c r="E28" s="6">
        <v>10</v>
      </c>
      <c r="F28" s="56"/>
      <c r="G28" s="8"/>
      <c r="H28" s="7">
        <f t="shared" si="1"/>
        <v>0</v>
      </c>
    </row>
    <row r="29" spans="1:8" ht="96" x14ac:dyDescent="0.2">
      <c r="A29" s="4">
        <v>150</v>
      </c>
      <c r="B29" s="4"/>
      <c r="C29" s="5" t="s">
        <v>42</v>
      </c>
      <c r="D29" s="4" t="s">
        <v>11</v>
      </c>
      <c r="E29" s="6">
        <v>4</v>
      </c>
      <c r="F29" s="56"/>
      <c r="G29" s="8"/>
      <c r="H29" s="7">
        <f t="shared" si="1"/>
        <v>0</v>
      </c>
    </row>
    <row r="30" spans="1:8" ht="96" x14ac:dyDescent="0.2">
      <c r="A30" s="4">
        <v>160</v>
      </c>
      <c r="B30" s="4"/>
      <c r="C30" s="5" t="s">
        <v>43</v>
      </c>
      <c r="D30" s="4" t="s">
        <v>11</v>
      </c>
      <c r="E30" s="6">
        <v>1</v>
      </c>
      <c r="F30" s="56"/>
      <c r="G30" s="8"/>
      <c r="H30" s="7">
        <f t="shared" si="1"/>
        <v>0</v>
      </c>
    </row>
    <row r="31" spans="1:8" ht="48" x14ac:dyDescent="0.2">
      <c r="A31" s="4">
        <v>170</v>
      </c>
      <c r="C31" s="12" t="s">
        <v>44</v>
      </c>
      <c r="D31" s="9" t="s">
        <v>11</v>
      </c>
      <c r="E31" s="6">
        <v>1</v>
      </c>
      <c r="F31" s="56"/>
      <c r="H31" s="7">
        <f t="shared" si="1"/>
        <v>0</v>
      </c>
    </row>
    <row r="32" spans="1:8" ht="36" x14ac:dyDescent="0.2">
      <c r="A32" s="4">
        <v>180</v>
      </c>
      <c r="C32" s="12" t="s">
        <v>45</v>
      </c>
      <c r="D32" s="9" t="s">
        <v>11</v>
      </c>
      <c r="E32" s="6">
        <v>1</v>
      </c>
      <c r="F32" s="56"/>
      <c r="G32" s="1"/>
      <c r="H32" s="7">
        <f t="shared" si="1"/>
        <v>0</v>
      </c>
    </row>
    <row r="33" spans="1:8" x14ac:dyDescent="0.2">
      <c r="G33" s="1"/>
      <c r="H33" s="1"/>
    </row>
    <row r="34" spans="1:8" s="17" customFormat="1" ht="15" x14ac:dyDescent="0.25">
      <c r="A34" s="16"/>
      <c r="B34" s="16"/>
      <c r="C34" s="19"/>
      <c r="D34" s="61"/>
      <c r="E34" s="16"/>
      <c r="F34" s="62"/>
      <c r="G34" s="10" t="s">
        <v>13</v>
      </c>
      <c r="H34" s="63">
        <f>SUM(H14:H32)</f>
        <v>0</v>
      </c>
    </row>
    <row r="35" spans="1:8" s="17" customFormat="1" ht="15" x14ac:dyDescent="0.25">
      <c r="A35" s="16"/>
      <c r="B35" s="16"/>
      <c r="C35" s="19"/>
      <c r="D35" s="61"/>
      <c r="E35" s="16"/>
      <c r="F35" s="62"/>
      <c r="G35" s="10" t="s">
        <v>14</v>
      </c>
      <c r="H35" s="64">
        <f>+H34*0.16</f>
        <v>0</v>
      </c>
    </row>
    <row r="36" spans="1:8" s="17" customFormat="1" ht="15" x14ac:dyDescent="0.25">
      <c r="A36" s="16"/>
      <c r="B36" s="16"/>
      <c r="C36" s="19"/>
      <c r="D36" s="61"/>
      <c r="E36" s="16"/>
      <c r="F36" s="62"/>
      <c r="G36" s="10" t="s">
        <v>15</v>
      </c>
      <c r="H36" s="20">
        <f>+H34+H35</f>
        <v>0</v>
      </c>
    </row>
    <row r="37" spans="1:8" s="17" customFormat="1" ht="15" x14ac:dyDescent="0.25">
      <c r="A37" s="16"/>
      <c r="B37" s="16"/>
      <c r="C37" s="19"/>
      <c r="D37" s="61"/>
      <c r="E37" s="16"/>
      <c r="F37" s="62"/>
      <c r="G37" s="16"/>
      <c r="H37" s="18"/>
    </row>
    <row r="41" spans="1:8" x14ac:dyDescent="0.2">
      <c r="H41" s="23"/>
    </row>
  </sheetData>
  <autoFilter ref="A11:H21"/>
  <mergeCells count="6">
    <mergeCell ref="B8:G8"/>
    <mergeCell ref="C2:G2"/>
    <mergeCell ref="C3:G3"/>
    <mergeCell ref="C4:G4"/>
    <mergeCell ref="B6:G6"/>
    <mergeCell ref="B7:G7"/>
  </mergeCells>
  <phoneticPr fontId="3" type="noConversion"/>
  <printOptions horizontalCentered="1"/>
  <pageMargins left="0.47244094488188981" right="0.47244094488188981" top="0.39370078740157483" bottom="1.0236220472440944" header="0.31496062992125984" footer="0.31496062992125984"/>
  <pageSetup scale="70" fitToHeight="0" orientation="portrait" r:id="rId1"/>
  <headerFooter>
    <oddFooter xml:space="preserve">&amp;L&amp;9NOMBRE DE LA EMPRESA
&amp;C&amp;9
RESPONSABLE DEL PROYECTO
DIRECCION DE PROYECTOS
ARQ. SANDRA GUADALUPE PATIÑO MACIAS
&amp;P DE &amp;N&amp;R&amp;9NOMBRE Y FIRMA DEL RESPONSABLE
&amp;8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FACHADA Y OBRA CIVIL</vt:lpstr>
      <vt:lpstr>'FACHADA Y OBRA CIVIL'!Área_de_impresión</vt:lpstr>
      <vt:lpstr>'FACHADA Y OBRA CIVIL'!Títulos_a_imprimir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Luz Quintero Ling</dc:creator>
  <cp:lastModifiedBy>Patricia Cantu Hinojosa</cp:lastModifiedBy>
  <cp:lastPrinted>2020-11-05T21:41:52Z</cp:lastPrinted>
  <dcterms:created xsi:type="dcterms:W3CDTF">2020-09-09T21:58:38Z</dcterms:created>
  <dcterms:modified xsi:type="dcterms:W3CDTF">2020-11-05T22:20:53Z</dcterms:modified>
</cp:coreProperties>
</file>